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2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6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40" windowHeight="11415"/>
  </bookViews>
  <sheets>
    <sheet name="Приложение 7 Делевое софин" sheetId="1" r:id="rId1"/>
  </sheets>
  <definedNames>
    <definedName name="Z_11D26A4D_5921_439C_A276_77F7427F0082_.wvu.PrintTitles" localSheetId="0" hidden="1">'Приложение 7 Делевое софин'!$4:$6</definedName>
    <definedName name="Z_1ADF8719_4A6E_4366_89DF_D827AB6CFC83_.wvu.PrintTitles" localSheetId="0" hidden="1">'Приложение 7 Делевое софин'!$4:$6</definedName>
    <definedName name="Z_2AF90743_979C_4595_B2C8_14F3BA0FCC83_.wvu.PrintTitles" localSheetId="0" hidden="1">'Приложение 7 Делевое софин'!$4:$6</definedName>
    <definedName name="Z_446A9943_B8EE_4067_A852_03F369A4A509_.wvu.PrintTitles" localSheetId="0" hidden="1">'Приложение 7 Делевое софин'!$4:$6</definedName>
    <definedName name="Z_6FD14E9B_8484_499E_86D2_80BC1BD8E248_.wvu.PrintTitles" localSheetId="0" hidden="1">'Приложение 7 Делевое софин'!$4:$6</definedName>
    <definedName name="Z_715967AA_8987_4C6E_92E1_D61037E88BDE_.wvu.PrintTitles" localSheetId="0" hidden="1">'Приложение 7 Делевое софин'!$4:$6</definedName>
    <definedName name="Z_7D8940B9_B4EC_48BB_AF68_E0C16AC8BD93_.wvu.PrintTitles" localSheetId="0" hidden="1">'Приложение 7 Делевое софин'!$4:$6</definedName>
    <definedName name="Z_B2947184_91BF_4B98_A23A_9901DB06944A_.wvu.PrintTitles" localSheetId="0" hidden="1">'Приложение 7 Делевое софин'!$4:$6</definedName>
    <definedName name="Z_C048E9B3_6E42_4D3E_BA08_12E1AFE0336F_.wvu.PrintTitles" localSheetId="0" hidden="1">'Приложение 7 Делевое софин'!$4:$6</definedName>
    <definedName name="Z_DB53E2C7_7B2C_4A18_9834_CAA18DF1C8F2_.wvu.PrintTitles" localSheetId="0" hidden="1">'Приложение 7 Делевое софин'!$4:$6</definedName>
    <definedName name="Z_FBEF1A2B_75F4_4345_8750_2905EB1C0706_.wvu.PrintTitles" localSheetId="0" hidden="1">'Приложение 7 Делевое софин'!$4:$6</definedName>
    <definedName name="Z_FC33F4AF_3651_42BF_96EA_5D0DC7946AA2_.wvu.PrintTitles" localSheetId="0" hidden="1">'Приложение 7 Делевое софин'!$4:$6</definedName>
    <definedName name="_xlnm.Print_Titles" localSheetId="0">'Приложение 7 Делевое софин'!$4:$6</definedName>
  </definedNames>
  <calcPr calcId="145621"/>
  <customWorkbookViews>
    <customWorkbookView name="Верба Аксана Николаевна - Личное представление" guid="{715967AA-8987-4C6E-92E1-D61037E88BDE}" mergeInterval="0" personalView="1" maximized="1" windowWidth="1264" windowHeight="763" activeSheetId="1" showComments="commIndAndComment"/>
    <customWorkbookView name="Карелина Наталья Игоревна - Личное представление" guid="{6FD14E9B-8484-499E-86D2-80BC1BD8E248}" mergeInterval="0" personalView="1" maximized="1" windowWidth="1916" windowHeight="855" activeSheetId="1"/>
    <customWorkbookView name="Куленко Марина  Николаевна - Личное представление" guid="{DB53E2C7-7B2C-4A18-9834-CAA18DF1C8F2}" mergeInterval="0" personalView="1" maximized="1" windowWidth="1254" windowHeight="696" activeSheetId="1"/>
    <customWorkbookView name="Алексанина Виктория Олеговна - Личное представление" guid="{C048E9B3-6E42-4D3E-BA08-12E1AFE0336F}" mergeInterval="0" personalView="1" maximized="1" xWindow="-8" yWindow="-8" windowWidth="1936" windowHeight="1056" activeSheetId="1"/>
    <customWorkbookView name="Морозова Анна Александровна - Личное представление" guid="{11D26A4D-5921-439C-A276-77F7427F0082}" mergeInterval="0" personalView="1" maximized="1" xWindow="-8" yWindow="-8" windowWidth="1936" windowHeight="1056" activeSheetId="1"/>
    <customWorkbookView name="Шипицына Екатерина Васильевна - Личное представление" guid="{446A9943-B8EE-4067-A852-03F369A4A509}" mergeInterval="0" personalView="1" maximized="1" xWindow="-8" yWindow="-8" windowWidth="1456" windowHeight="876" activeSheetId="1"/>
    <customWorkbookView name="Селукова Марина Степановна - Личное представление" guid="{B2947184-91BF-4B98-A23A-9901DB06944A}" mergeInterval="0" personalView="1" maximized="1" windowWidth="1916" windowHeight="809" activeSheetId="1"/>
    <customWorkbookView name="Бессмертных Людмила Александровна - Личное представление" guid="{FC33F4AF-3651-42BF-96EA-5D0DC7946AA2}" mergeInterval="0" personalView="1" maximized="1" yWindow="-4" windowWidth="1916" windowHeight="859" activeSheetId="1"/>
    <customWorkbookView name="Насонова Светлана Владимировна - Личное представление" guid="{FBEF1A2B-75F4-4345-8750-2905EB1C0706}" mergeInterval="0" personalView="1" maximized="1" windowWidth="1916" windowHeight="755" activeSheetId="1"/>
    <customWorkbookView name="Шаповалова Людмила Николаевна - Личное представление" guid="{7D8940B9-B4EC-48BB-AF68-E0C16AC8BD93}" mergeInterval="0" personalView="1" maximized="1" xWindow="-8" yWindow="-8" windowWidth="1936" windowHeight="1056" activeSheetId="1"/>
    <customWorkbookView name="Шмидт Татьяна Николаевна - Личное представление" guid="{1ADF8719-4A6E-4366-89DF-D827AB6CFC83}" mergeInterval="0" personalView="1" maximized="1" xWindow="-8" yWindow="-8" windowWidth="1456" windowHeight="876" activeSheetId="1"/>
    <customWorkbookView name="Гудкова Ирина Витальевна - Личное представление" guid="{2AF90743-979C-4595-B2C8-14F3BA0FCC8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30" i="1" l="1"/>
  <c r="E13" i="1"/>
  <c r="I35" i="1"/>
  <c r="E35" i="1"/>
  <c r="E33" i="1" s="1"/>
  <c r="E43" i="1"/>
  <c r="E42" i="1"/>
  <c r="H33" i="1"/>
  <c r="G33" i="1"/>
  <c r="D33" i="1"/>
  <c r="C33" i="1"/>
  <c r="I33" i="1" l="1"/>
  <c r="H36" i="1" l="1"/>
  <c r="G36" i="1"/>
  <c r="E36" i="1"/>
  <c r="C36" i="1"/>
  <c r="D36" i="1"/>
  <c r="I12" i="1"/>
  <c r="H12" i="1"/>
  <c r="G12" i="1"/>
  <c r="E12" i="1"/>
  <c r="D12" i="1"/>
  <c r="C12" i="1"/>
  <c r="F13" i="1"/>
  <c r="B13" i="1"/>
  <c r="I15" i="1"/>
  <c r="I43" i="1"/>
  <c r="I42" i="1"/>
  <c r="I36" i="1" l="1"/>
  <c r="I24" i="1"/>
  <c r="H24" i="1"/>
  <c r="G24" i="1"/>
  <c r="E24" i="1"/>
  <c r="D24" i="1"/>
  <c r="C24" i="1"/>
  <c r="I30" i="1"/>
  <c r="F41" i="1"/>
  <c r="B41" i="1"/>
  <c r="B25" i="1" l="1"/>
  <c r="F24" i="1" l="1"/>
  <c r="B24" i="1"/>
  <c r="B9" i="1"/>
  <c r="F45" i="1" l="1"/>
  <c r="F44" i="1" s="1"/>
  <c r="B45" i="1"/>
  <c r="B44" i="1" s="1"/>
  <c r="C44" i="1"/>
  <c r="D44" i="1"/>
  <c r="E44" i="1"/>
  <c r="G44" i="1"/>
  <c r="H44" i="1"/>
  <c r="I44" i="1"/>
  <c r="B40" i="1"/>
  <c r="F40" i="1"/>
  <c r="E15" i="1" l="1"/>
  <c r="G17" i="1"/>
  <c r="G15" i="1" s="1"/>
  <c r="C17" i="1"/>
  <c r="C15" i="1" s="1"/>
  <c r="H17" i="1"/>
  <c r="H15" i="1" s="1"/>
  <c r="D17" i="1"/>
  <c r="D15" i="1" s="1"/>
  <c r="H21" i="1"/>
  <c r="I21" i="1"/>
  <c r="G21" i="1"/>
  <c r="D21" i="1"/>
  <c r="E21" i="1"/>
  <c r="C21" i="1"/>
  <c r="B23" i="1"/>
  <c r="F23" i="1"/>
  <c r="F19" i="1"/>
  <c r="F20" i="1"/>
  <c r="B19" i="1"/>
  <c r="B20" i="1"/>
  <c r="B21" i="1" l="1"/>
  <c r="F17" i="1"/>
  <c r="B17" i="1"/>
  <c r="B15" i="1"/>
  <c r="F43" i="1"/>
  <c r="B43" i="1"/>
  <c r="F42" i="1"/>
  <c r="B42" i="1"/>
  <c r="F39" i="1"/>
  <c r="B39" i="1"/>
  <c r="F38" i="1"/>
  <c r="B38" i="1"/>
  <c r="F37" i="1"/>
  <c r="B37" i="1"/>
  <c r="F36" i="1" l="1"/>
  <c r="B36" i="1"/>
  <c r="B27" i="1" l="1"/>
  <c r="H8" i="1" l="1"/>
  <c r="I8" i="1"/>
  <c r="G8" i="1"/>
  <c r="D8" i="1"/>
  <c r="E8" i="1"/>
  <c r="C8" i="1"/>
  <c r="H31" i="1" l="1"/>
  <c r="I31" i="1"/>
  <c r="G31" i="1"/>
  <c r="D31" i="1"/>
  <c r="E31" i="1"/>
  <c r="C31" i="1"/>
  <c r="F32" i="1"/>
  <c r="F34" i="1"/>
  <c r="F35" i="1"/>
  <c r="B32" i="1"/>
  <c r="I29" i="1"/>
  <c r="E29" i="1"/>
  <c r="H29" i="1"/>
  <c r="G29" i="1"/>
  <c r="D29" i="1"/>
  <c r="C29" i="1"/>
  <c r="F22" i="1"/>
  <c r="B22" i="1"/>
  <c r="F33" i="1" l="1"/>
  <c r="F31" i="1"/>
  <c r="B31" i="1"/>
  <c r="F21" i="1"/>
  <c r="B34" i="1" l="1"/>
  <c r="B35" i="1"/>
  <c r="H26" i="1"/>
  <c r="I26" i="1"/>
  <c r="G26" i="1"/>
  <c r="D26" i="1"/>
  <c r="D7" i="1" s="1"/>
  <c r="E26" i="1"/>
  <c r="C26" i="1"/>
  <c r="I10" i="1"/>
  <c r="H10" i="1"/>
  <c r="G10" i="1"/>
  <c r="D10" i="1"/>
  <c r="E10" i="1"/>
  <c r="C10" i="1"/>
  <c r="C7" i="1" l="1"/>
  <c r="E7" i="1"/>
  <c r="G7" i="1"/>
  <c r="I7" i="1"/>
  <c r="B33" i="1"/>
  <c r="H7" i="1"/>
  <c r="B29" i="1" l="1"/>
  <c r="F9" i="1"/>
  <c r="F8" i="1"/>
  <c r="B30" i="1"/>
  <c r="B26" i="1"/>
  <c r="B18" i="1"/>
  <c r="B16" i="1"/>
  <c r="B12" i="1"/>
  <c r="B11" i="1"/>
  <c r="B10" i="1"/>
  <c r="F10" i="1"/>
  <c r="F11" i="1"/>
  <c r="F12" i="1"/>
  <c r="F15" i="1"/>
  <c r="F16" i="1"/>
  <c r="F18" i="1"/>
  <c r="F26" i="1"/>
  <c r="F27" i="1"/>
  <c r="F30" i="1"/>
  <c r="F29" i="1" s="1"/>
  <c r="B7" i="1" l="1"/>
  <c r="F7" i="1"/>
  <c r="B14" i="1"/>
  <c r="F28" i="1"/>
  <c r="B28" i="1"/>
  <c r="F25" i="1"/>
  <c r="F14" i="1"/>
  <c r="B8" i="1"/>
</calcChain>
</file>

<file path=xl/sharedStrings.xml><?xml version="1.0" encoding="utf-8"?>
<sst xmlns="http://schemas.openxmlformats.org/spreadsheetml/2006/main" count="54" uniqueCount="47">
  <si>
    <t>Наименование</t>
  </si>
  <si>
    <t>Всего</t>
  </si>
  <si>
    <t>за счет средств федерального бюджета</t>
  </si>
  <si>
    <t>за счет средств бюджета автономного округа</t>
  </si>
  <si>
    <t>за счет средств бюджета города</t>
  </si>
  <si>
    <t>Исполнение, тыс. рублей</t>
  </si>
  <si>
    <t>в том числе:</t>
  </si>
  <si>
    <t>План, тыс. рублей</t>
  </si>
  <si>
    <t>Росходов по софинансированию - всего</t>
  </si>
  <si>
    <t>Муниципальная программа "Развитие образования города Нижневартовска на 2018-2025 годы и на период до 2030 года"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</si>
  <si>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</si>
  <si>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 года"</t>
  </si>
  <si>
    <t>Муниципальная программа "Капитальное строительство и реконструкция объектов города Нижневартовска на 2018-2025 годы и на период до 2030 года"</t>
  </si>
  <si>
    <t>Муниципальная программа "Формирование современной городской среды в муниципальном образовании город Нижневартовск на 2018-2022 годы"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</si>
  <si>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</si>
  <si>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</si>
  <si>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</si>
  <si>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</si>
  <si>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</si>
  <si>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Обеспечение функционирования и развития систем видеонаблюдения в сфере общественного порядка</t>
  </si>
  <si>
    <t>Создание условий для деятельности народных дружин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</si>
  <si>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</si>
  <si>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Строительство (реконструкция), капитальный ремонт и ремонт автомобильных дорог общего пользования местного значения</t>
  </si>
  <si>
    <t>Реконструкция, расширение, модернизация, строительство коммунальных объектов</t>
  </si>
  <si>
    <t>Создание новых мест в общеобразовательных организациях</t>
  </si>
  <si>
    <t>Строительство и реконструкция общеобразовательных организаций</t>
  </si>
  <si>
    <t>Реализация программ формирования современной городской среды</t>
  </si>
  <si>
    <t>Реализация мероприятий по обеспечению жильем молодых семей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</si>
  <si>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</si>
  <si>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Муниципальная программа "Развитие социальной сферы города Нижневартовска на 2019-2030 годы"</t>
  </si>
  <si>
    <t xml:space="preserve">Поддержка отрасли культуры 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</si>
  <si>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</si>
  <si>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</si>
  <si>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</si>
  <si>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Информация по долевому софинансированию муниципальных программ за 2019 год</t>
  </si>
  <si>
    <t>Субсидии на благоустройство территорий муниципальных образований</t>
  </si>
  <si>
    <t>Cтимулирование программ развития жилищного строительства субъектов Российской Федерации</t>
  </si>
  <si>
    <t xml:space="preserve">Государственная поддержка отрасли культуры </t>
  </si>
  <si>
    <t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</si>
  <si>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</si>
  <si>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</si>
  <si>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</si>
  <si>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 xml:space="preserve">Поддержка малого и среднего предпринимательства 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</si>
  <si>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</si>
  <si>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Мероприятия по градостроительной деятельности</t>
  </si>
  <si>
    <t>Развитие сферы культуры в муниципальных образованиях автономного округа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</si>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</sst>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00;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4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" fontId="2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vertical="center"/>
    </xf>
    <xf numFmtId="4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4" fontId="3" fillId="0" borderId="2" xfId="0" applyNumberFormat="1" applyFont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wrapText="1"/>
    </xf>
    <xf numFmtId="2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65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2" xfId="1" applyNumberFormat="1" applyFont="1" applyFill="1" applyBorder="1" applyAlignment="1" applyProtection="1">
      <alignment horizontal="justify" vertical="center" wrapText="1"/>
      <protection hidden="1"/>
    </xf>
    <xf numFmtId="0" fontId="7" fillId="0" borderId="2" xfId="0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21" Type="http://schemas.openxmlformats.org/officeDocument/2006/relationships/revisionLog" Target="revisionLog1.xml"/><Relationship Id="rId120" Type="http://schemas.openxmlformats.org/officeDocument/2006/relationships/revisionLog" Target="revisionLog73.xml"/><Relationship Id="rId119" Type="http://schemas.openxmlformats.org/officeDocument/2006/relationships/revisionLog" Target="revisionLog7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9B6E429-135C-41FE-8C4F-1DB8F363DAC3}" diskRevisions="1" revisionId="740" version="121">
  <header guid="{9185D427-5F8F-4E83-A48C-EA5891FFCEB4}" dateTime="2020-03-27T17:52:35" maxSheetId="2" userName="Верба Аксана Николаевна" r:id="rId119" minRId="737">
    <sheetIdMap count="1">
      <sheetId val="1"/>
    </sheetIdMap>
  </header>
  <header guid="{67903C4F-A46A-4A1E-A1FA-F67205B4B9D9}" dateTime="2020-03-30T17:53:51" maxSheetId="2" userName="Верба Аксана Николаевна" r:id="rId120">
    <sheetIdMap count="1">
      <sheetId val="1"/>
    </sheetIdMap>
  </header>
  <header guid="{D9B6E429-135C-41FE-8C4F-1DB8F363DAC3}" dateTime="2020-03-30T19:50:42" maxSheetId="2" userName="Верба Аксана Николаевна" r:id="rId12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5967AA-8987-4C6E-92E1-D61037E88BDE}" action="delete"/>
  <rdn rId="0" localSheetId="1" customView="1" name="Z_715967AA_8987_4C6E_92E1_D61037E88BDE_.wvu.PrintTitles" hidden="1" oldHidden="1">
    <formula>'Приложение 7 Делевое софин'!$4:$6</formula>
    <oldFormula>'Приложение 7 Делевое софин'!$4:$6</oldFormula>
  </rdn>
  <rcv guid="{715967AA-8987-4C6E-92E1-D61037E88BDE}" action="add"/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7" sId="1">
    <oc r="G1" t="inlineStr">
      <is>
        <t>Приложение 7</t>
      </is>
    </oc>
    <nc r="G1" t="inlineStr">
      <is>
        <t>Приложение 8</t>
      </is>
    </nc>
  </rcc>
  <rcv guid="{715967AA-8987-4C6E-92E1-D61037E88BDE}" action="delete"/>
  <rdn rId="0" localSheetId="1" customView="1" name="Z_715967AA_8987_4C6E_92E1_D61037E88BDE_.wvu.PrintTitles" hidden="1" oldHidden="1">
    <formula>'Приложение 7 Делевое софин'!$4:$6</formula>
    <oldFormula>'Приложение 7 Делевое софин'!$4:$6</oldFormula>
  </rdn>
  <rcv guid="{715967AA-8987-4C6E-92E1-D61037E88BDE}" action="add"/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15967AA-8987-4C6E-92E1-D61037E88BDE}" action="delete"/>
  <rdn rId="0" localSheetId="1" customView="1" name="Z_715967AA_8987_4C6E_92E1_D61037E88BDE_.wvu.PrintTitles" hidden="1" oldHidden="1">
    <formula>'Приложение 7 Делевое софин'!$4:$6</formula>
    <oldFormula>'Приложение 7 Делевое софин'!$4:$6</oldFormula>
  </rdn>
  <rcv guid="{715967AA-8987-4C6E-92E1-D61037E88BD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zoomScale="93" zoomScaleNormal="93" workbookViewId="0">
      <pane ySplit="6" topLeftCell="A7" activePane="bottomLeft" state="frozen"/>
      <selection pane="bottomLeft" activeCell="O43" sqref="O43"/>
    </sheetView>
  </sheetViews>
  <sheetFormatPr defaultColWidth="9.140625" defaultRowHeight="15.75" x14ac:dyDescent="0.25"/>
  <cols>
    <col min="1" max="1" width="70" style="1" customWidth="1"/>
    <col min="2" max="2" width="14.28515625" style="1" customWidth="1"/>
    <col min="3" max="3" width="14.140625" style="1" customWidth="1"/>
    <col min="4" max="4" width="14.28515625" style="1" customWidth="1"/>
    <col min="5" max="5" width="12.140625" style="1" customWidth="1"/>
    <col min="6" max="6" width="13.85546875" style="1" customWidth="1"/>
    <col min="7" max="8" width="14.140625" style="1" customWidth="1"/>
    <col min="9" max="9" width="12" style="1" customWidth="1"/>
    <col min="10" max="16384" width="9.140625" style="1"/>
  </cols>
  <sheetData>
    <row r="1" spans="1:9" x14ac:dyDescent="0.25">
      <c r="G1" s="30" t="s">
        <v>46</v>
      </c>
      <c r="H1" s="30"/>
      <c r="I1" s="30"/>
    </row>
    <row r="2" spans="1:9" ht="23.25" customHeight="1" x14ac:dyDescent="0.25">
      <c r="A2" s="32" t="s">
        <v>34</v>
      </c>
      <c r="B2" s="32"/>
      <c r="C2" s="32"/>
      <c r="D2" s="32"/>
      <c r="E2" s="32"/>
      <c r="F2" s="32"/>
      <c r="G2" s="32"/>
      <c r="H2" s="32"/>
      <c r="I2" s="32"/>
    </row>
    <row r="4" spans="1:9" x14ac:dyDescent="0.25">
      <c r="A4" s="31" t="s">
        <v>0</v>
      </c>
      <c r="B4" s="31" t="s">
        <v>7</v>
      </c>
      <c r="C4" s="31"/>
      <c r="D4" s="31"/>
      <c r="E4" s="31"/>
      <c r="F4" s="31" t="s">
        <v>5</v>
      </c>
      <c r="G4" s="31"/>
      <c r="H4" s="31"/>
      <c r="I4" s="31"/>
    </row>
    <row r="5" spans="1:9" x14ac:dyDescent="0.25">
      <c r="A5" s="31"/>
      <c r="B5" s="31" t="s">
        <v>1</v>
      </c>
      <c r="C5" s="31" t="s">
        <v>6</v>
      </c>
      <c r="D5" s="31"/>
      <c r="E5" s="31"/>
      <c r="F5" s="31" t="s">
        <v>1</v>
      </c>
      <c r="G5" s="31" t="s">
        <v>6</v>
      </c>
      <c r="H5" s="31"/>
      <c r="I5" s="31"/>
    </row>
    <row r="6" spans="1:9" ht="78.75" x14ac:dyDescent="0.25">
      <c r="A6" s="31"/>
      <c r="B6" s="31"/>
      <c r="C6" s="2" t="s">
        <v>2</v>
      </c>
      <c r="D6" s="2" t="s">
        <v>3</v>
      </c>
      <c r="E6" s="2" t="s">
        <v>4</v>
      </c>
      <c r="F6" s="31"/>
      <c r="G6" s="2" t="s">
        <v>2</v>
      </c>
      <c r="H6" s="2" t="s">
        <v>3</v>
      </c>
      <c r="I6" s="2" t="s">
        <v>4</v>
      </c>
    </row>
    <row r="7" spans="1:9" ht="21.75" customHeight="1" x14ac:dyDescent="0.25">
      <c r="A7" s="28" t="s">
        <v>8</v>
      </c>
      <c r="B7" s="29">
        <f>SUM(C7:E7)</f>
        <v>2832904.5400000005</v>
      </c>
      <c r="C7" s="29">
        <f>C8+C10+C12+C15+C21+C24+C26+C29+C31+C33+C36+C44</f>
        <v>167099.11000000002</v>
      </c>
      <c r="D7" s="29">
        <f>D8+D10+D12+D15+D21+D24+D26+D29+D31+D33+D36+D44</f>
        <v>2409312.3200000008</v>
      </c>
      <c r="E7" s="29">
        <f>E8+E10+E12+E15+E21+E24+E26+E29+E31+E33+E36+E44</f>
        <v>256493.11000000002</v>
      </c>
      <c r="F7" s="29">
        <f>G7+H7+I7</f>
        <v>2592772.7700000005</v>
      </c>
      <c r="G7" s="29">
        <f>G8+G10+G12+G15+G21+G24+G26+G29+G31+G33+G36+G44</f>
        <v>110442.1</v>
      </c>
      <c r="H7" s="29">
        <f>H8+H10+H12+H15+H21+H24+H26+H29+H31+H33+H36+H44</f>
        <v>2250597.4700000002</v>
      </c>
      <c r="I7" s="29">
        <f>I8+I10+I12+I15+I21+I24+I26+I29+I31+I33+I36+I44</f>
        <v>231733.2</v>
      </c>
    </row>
    <row r="8" spans="1:9" ht="39.75" customHeight="1" x14ac:dyDescent="0.25">
      <c r="A8" s="4" t="s">
        <v>9</v>
      </c>
      <c r="B8" s="17">
        <f t="shared" ref="B8:B30" si="0">SUM(C8:E8)</f>
        <v>33265.599999999999</v>
      </c>
      <c r="C8" s="17">
        <f>SUM(C9:C9)</f>
        <v>0</v>
      </c>
      <c r="D8" s="17">
        <f>SUM(D9:D9)</f>
        <v>15937.8</v>
      </c>
      <c r="E8" s="17">
        <f>SUM(E9:E9)</f>
        <v>17327.8</v>
      </c>
      <c r="F8" s="17">
        <f t="shared" ref="F8:F9" si="1">SUM(G8:I8)</f>
        <v>33006.58</v>
      </c>
      <c r="G8" s="17">
        <f>SUM(G9:G9)</f>
        <v>0</v>
      </c>
      <c r="H8" s="17">
        <f>SUM(H9:H9)</f>
        <v>15678.78</v>
      </c>
      <c r="I8" s="17">
        <f>SUM(I9:I9)</f>
        <v>17327.8</v>
      </c>
    </row>
    <row r="9" spans="1:9" s="3" customFormat="1" ht="83.25" customHeight="1" x14ac:dyDescent="0.25">
      <c r="A9" s="13" t="s">
        <v>21</v>
      </c>
      <c r="B9" s="12">
        <f>SUM(C9:E9)</f>
        <v>33265.599999999999</v>
      </c>
      <c r="C9" s="12">
        <v>0</v>
      </c>
      <c r="D9" s="12">
        <v>15937.8</v>
      </c>
      <c r="E9" s="12">
        <v>17327.8</v>
      </c>
      <c r="F9" s="12">
        <f t="shared" si="1"/>
        <v>33006.58</v>
      </c>
      <c r="G9" s="12">
        <v>0</v>
      </c>
      <c r="H9" s="12">
        <v>15678.78</v>
      </c>
      <c r="I9" s="12">
        <v>17327.8</v>
      </c>
    </row>
    <row r="10" spans="1:9" s="3" customFormat="1" ht="50.25" customHeight="1" x14ac:dyDescent="0.25">
      <c r="A10" s="4" t="s">
        <v>10</v>
      </c>
      <c r="B10" s="12">
        <f t="shared" si="0"/>
        <v>23228.9</v>
      </c>
      <c r="C10" s="12">
        <f>C11</f>
        <v>0</v>
      </c>
      <c r="D10" s="12">
        <f t="shared" ref="D10:I10" si="2">D11</f>
        <v>19744.5</v>
      </c>
      <c r="E10" s="12">
        <f t="shared" si="2"/>
        <v>3484.4</v>
      </c>
      <c r="F10" s="12">
        <f t="shared" ref="F10:F35" si="3">SUM(G10:I10)</f>
        <v>20557.599999999999</v>
      </c>
      <c r="G10" s="12">
        <f t="shared" si="2"/>
        <v>0</v>
      </c>
      <c r="H10" s="12">
        <f t="shared" si="2"/>
        <v>17473.96</v>
      </c>
      <c r="I10" s="12">
        <f t="shared" si="2"/>
        <v>3083.64</v>
      </c>
    </row>
    <row r="11" spans="1:9" s="3" customFormat="1" ht="54" customHeight="1" x14ac:dyDescent="0.25">
      <c r="A11" s="13" t="s">
        <v>40</v>
      </c>
      <c r="B11" s="12">
        <f t="shared" si="0"/>
        <v>23228.9</v>
      </c>
      <c r="C11" s="12">
        <v>0</v>
      </c>
      <c r="D11" s="12">
        <v>19744.5</v>
      </c>
      <c r="E11" s="12">
        <v>3484.4</v>
      </c>
      <c r="F11" s="12">
        <f t="shared" si="3"/>
        <v>20557.599999999999</v>
      </c>
      <c r="G11" s="12">
        <v>0</v>
      </c>
      <c r="H11" s="19">
        <v>17473.96</v>
      </c>
      <c r="I11" s="12">
        <v>3083.64</v>
      </c>
    </row>
    <row r="12" spans="1:9" s="3" customFormat="1" ht="63.75" customHeight="1" x14ac:dyDescent="0.25">
      <c r="A12" s="4" t="s">
        <v>11</v>
      </c>
      <c r="B12" s="17">
        <f t="shared" si="0"/>
        <v>124058.98999999999</v>
      </c>
      <c r="C12" s="17">
        <f>C14+C13</f>
        <v>0</v>
      </c>
      <c r="D12" s="17">
        <f t="shared" ref="D12:E12" si="4">D14+D13</f>
        <v>109468.29999999999</v>
      </c>
      <c r="E12" s="17">
        <f t="shared" si="4"/>
        <v>14590.69</v>
      </c>
      <c r="F12" s="17">
        <f t="shared" si="3"/>
        <v>115100.95</v>
      </c>
      <c r="G12" s="17">
        <f t="shared" ref="G12:I12" si="5">G14+G13</f>
        <v>0</v>
      </c>
      <c r="H12" s="17">
        <f t="shared" si="5"/>
        <v>102323.11</v>
      </c>
      <c r="I12" s="17">
        <f t="shared" si="5"/>
        <v>12777.84</v>
      </c>
    </row>
    <row r="13" spans="1:9" s="3" customFormat="1" ht="38.25" customHeight="1" x14ac:dyDescent="0.25">
      <c r="A13" s="13" t="s">
        <v>22</v>
      </c>
      <c r="B13" s="12">
        <f t="shared" ref="B13" si="6">SUM(C13:E13)</f>
        <v>87012.579999999987</v>
      </c>
      <c r="C13" s="12">
        <v>0</v>
      </c>
      <c r="D13" s="12">
        <v>82661.899999999994</v>
      </c>
      <c r="E13" s="18">
        <f>7332.2-2981.52</f>
        <v>4350.68</v>
      </c>
      <c r="F13" s="12">
        <f t="shared" ref="F13" si="7">SUM(G13:I13)</f>
        <v>87009.75</v>
      </c>
      <c r="G13" s="12">
        <v>0</v>
      </c>
      <c r="H13" s="12">
        <v>82659.27</v>
      </c>
      <c r="I13" s="12">
        <v>4350.4799999999996</v>
      </c>
    </row>
    <row r="14" spans="1:9" ht="85.5" customHeight="1" x14ac:dyDescent="0.25">
      <c r="A14" s="13" t="s">
        <v>41</v>
      </c>
      <c r="B14" s="12">
        <f t="shared" si="0"/>
        <v>37046.410000000003</v>
      </c>
      <c r="C14" s="12">
        <v>0</v>
      </c>
      <c r="D14" s="12">
        <v>26806.400000000001</v>
      </c>
      <c r="E14" s="12">
        <v>10240.01</v>
      </c>
      <c r="F14" s="12">
        <f t="shared" si="3"/>
        <v>28091.200000000001</v>
      </c>
      <c r="G14" s="12">
        <v>0</v>
      </c>
      <c r="H14" s="12">
        <v>19663.84</v>
      </c>
      <c r="I14" s="12">
        <v>8427.36</v>
      </c>
    </row>
    <row r="15" spans="1:9" s="3" customFormat="1" ht="51" customHeight="1" x14ac:dyDescent="0.25">
      <c r="A15" s="4" t="s">
        <v>12</v>
      </c>
      <c r="B15" s="17">
        <f>SUM(C15:E15)</f>
        <v>635427.35000000009</v>
      </c>
      <c r="C15" s="17">
        <f>SUM(C16:C20)</f>
        <v>143165.80000000002</v>
      </c>
      <c r="D15" s="17">
        <f>SUM(D16:D20)</f>
        <v>446719.9</v>
      </c>
      <c r="E15" s="17">
        <f>SUM(E16:E20)</f>
        <v>45541.649999999994</v>
      </c>
      <c r="F15" s="17">
        <f t="shared" si="3"/>
        <v>411883.25000000006</v>
      </c>
      <c r="G15" s="17">
        <f t="shared" ref="G15:I15" si="8">SUM(G16:G20)</f>
        <v>86508.790000000008</v>
      </c>
      <c r="H15" s="17">
        <f t="shared" si="8"/>
        <v>301831.88</v>
      </c>
      <c r="I15" s="17">
        <f t="shared" si="8"/>
        <v>23542.58</v>
      </c>
    </row>
    <row r="16" spans="1:9" s="3" customFormat="1" ht="34.5" customHeight="1" x14ac:dyDescent="0.25">
      <c r="A16" s="13" t="s">
        <v>22</v>
      </c>
      <c r="B16" s="12">
        <f t="shared" si="0"/>
        <v>59626.6</v>
      </c>
      <c r="C16" s="12">
        <v>0</v>
      </c>
      <c r="D16" s="12">
        <v>56645.1</v>
      </c>
      <c r="E16" s="18">
        <v>2981.5</v>
      </c>
      <c r="F16" s="12">
        <f t="shared" si="3"/>
        <v>59626.5</v>
      </c>
      <c r="G16" s="12">
        <v>0</v>
      </c>
      <c r="H16" s="12">
        <v>56645.09</v>
      </c>
      <c r="I16" s="12">
        <v>2981.41</v>
      </c>
    </row>
    <row r="17" spans="1:9" s="3" customFormat="1" ht="35.25" customHeight="1" x14ac:dyDescent="0.25">
      <c r="A17" s="13" t="s">
        <v>36</v>
      </c>
      <c r="B17" s="12">
        <f t="shared" ref="B17" si="9">SUM(C17:E17)</f>
        <v>163901.70000000001</v>
      </c>
      <c r="C17" s="12">
        <f>28627.4+33305.8</f>
        <v>61933.200000000004</v>
      </c>
      <c r="D17" s="12">
        <f>44776.1+52093.9</f>
        <v>96870</v>
      </c>
      <c r="E17" s="18">
        <v>5098.5</v>
      </c>
      <c r="F17" s="12">
        <f t="shared" ref="F17" si="10">SUM(G17:I17)</f>
        <v>163901.4</v>
      </c>
      <c r="G17" s="12">
        <f>28627.33+33305.76</f>
        <v>61933.090000000004</v>
      </c>
      <c r="H17" s="12">
        <f>44775.99+52093.83</f>
        <v>96869.82</v>
      </c>
      <c r="I17" s="12">
        <v>5098.49</v>
      </c>
    </row>
    <row r="18" spans="1:9" s="3" customFormat="1" ht="32.25" customHeight="1" x14ac:dyDescent="0.25">
      <c r="A18" s="13" t="s">
        <v>23</v>
      </c>
      <c r="B18" s="12">
        <f t="shared" si="0"/>
        <v>74565.600000000006</v>
      </c>
      <c r="C18" s="12">
        <v>0</v>
      </c>
      <c r="D18" s="12">
        <v>70837.3</v>
      </c>
      <c r="E18" s="18">
        <v>3728.3</v>
      </c>
      <c r="F18" s="12">
        <f t="shared" si="3"/>
        <v>67457.16</v>
      </c>
      <c r="G18" s="12">
        <v>0</v>
      </c>
      <c r="H18" s="12">
        <v>64084.3</v>
      </c>
      <c r="I18" s="12">
        <v>3372.86</v>
      </c>
    </row>
    <row r="19" spans="1:9" s="3" customFormat="1" ht="27" customHeight="1" x14ac:dyDescent="0.25">
      <c r="A19" s="14" t="s">
        <v>24</v>
      </c>
      <c r="B19" s="12">
        <f t="shared" si="0"/>
        <v>300861.45000000007</v>
      </c>
      <c r="C19" s="12">
        <v>81232.600000000006</v>
      </c>
      <c r="D19" s="12">
        <v>189542.7</v>
      </c>
      <c r="E19" s="18">
        <v>30086.15</v>
      </c>
      <c r="F19" s="12">
        <f t="shared" si="3"/>
        <v>91021.11</v>
      </c>
      <c r="G19" s="12">
        <v>24575.7</v>
      </c>
      <c r="H19" s="12">
        <v>57343.3</v>
      </c>
      <c r="I19" s="12">
        <v>9102.11</v>
      </c>
    </row>
    <row r="20" spans="1:9" s="3" customFormat="1" ht="33" customHeight="1" x14ac:dyDescent="0.25">
      <c r="A20" s="14" t="s">
        <v>25</v>
      </c>
      <c r="B20" s="12">
        <f t="shared" si="0"/>
        <v>36472</v>
      </c>
      <c r="C20" s="12">
        <v>0</v>
      </c>
      <c r="D20" s="12">
        <v>32824.800000000003</v>
      </c>
      <c r="E20" s="18">
        <v>3647.2</v>
      </c>
      <c r="F20" s="12">
        <f t="shared" si="3"/>
        <v>29877.079999999998</v>
      </c>
      <c r="G20" s="12">
        <v>0</v>
      </c>
      <c r="H20" s="12">
        <v>26889.37</v>
      </c>
      <c r="I20" s="12">
        <v>2987.71</v>
      </c>
    </row>
    <row r="21" spans="1:9" s="3" customFormat="1" ht="48.75" customHeight="1" x14ac:dyDescent="0.25">
      <c r="A21" s="15" t="s">
        <v>13</v>
      </c>
      <c r="B21" s="12">
        <f>SUM(C21:E21)</f>
        <v>29824.329999999998</v>
      </c>
      <c r="C21" s="12">
        <f>C22+C23</f>
        <v>2329.9899999999998</v>
      </c>
      <c r="D21" s="12">
        <f t="shared" ref="D21:E21" si="11">D22+D23</f>
        <v>23020.68</v>
      </c>
      <c r="E21" s="12">
        <f t="shared" si="11"/>
        <v>4473.66</v>
      </c>
      <c r="F21" s="12">
        <f t="shared" si="3"/>
        <v>27850.010000000002</v>
      </c>
      <c r="G21" s="12">
        <f>G22+G23</f>
        <v>2329.9899999999998</v>
      </c>
      <c r="H21" s="12">
        <f t="shared" ref="H21:I21" si="12">H22+H23</f>
        <v>21342.52</v>
      </c>
      <c r="I21" s="12">
        <f t="shared" si="12"/>
        <v>4177.5</v>
      </c>
    </row>
    <row r="22" spans="1:9" s="3" customFormat="1" ht="34.5" customHeight="1" x14ac:dyDescent="0.25">
      <c r="A22" s="14" t="s">
        <v>26</v>
      </c>
      <c r="B22" s="12">
        <f t="shared" si="0"/>
        <v>7028.63</v>
      </c>
      <c r="C22" s="12">
        <v>2329.9899999999998</v>
      </c>
      <c r="D22" s="12">
        <v>3644.34</v>
      </c>
      <c r="E22" s="18">
        <v>1054.3</v>
      </c>
      <c r="F22" s="12">
        <f t="shared" si="3"/>
        <v>7028.62</v>
      </c>
      <c r="G22" s="12">
        <v>2329.9899999999998</v>
      </c>
      <c r="H22" s="12">
        <v>3644.34</v>
      </c>
      <c r="I22" s="12">
        <v>1054.29</v>
      </c>
    </row>
    <row r="23" spans="1:9" s="3" customFormat="1" ht="31.5" customHeight="1" x14ac:dyDescent="0.25">
      <c r="A23" s="14" t="s">
        <v>35</v>
      </c>
      <c r="B23" s="12">
        <f t="shared" ref="B23" si="13">SUM(C23:E23)</f>
        <v>22795.7</v>
      </c>
      <c r="C23" s="12">
        <v>0</v>
      </c>
      <c r="D23" s="12">
        <v>19376.34</v>
      </c>
      <c r="E23" s="18">
        <v>3419.36</v>
      </c>
      <c r="F23" s="12">
        <f t="shared" ref="F23" si="14">SUM(G23:I23)</f>
        <v>20821.39</v>
      </c>
      <c r="G23" s="12">
        <v>0</v>
      </c>
      <c r="H23" s="12">
        <v>17698.18</v>
      </c>
      <c r="I23" s="12">
        <v>3123.21</v>
      </c>
    </row>
    <row r="24" spans="1:9" s="3" customFormat="1" ht="47.25" customHeight="1" x14ac:dyDescent="0.25">
      <c r="A24" s="4" t="s">
        <v>14</v>
      </c>
      <c r="B24" s="17">
        <f>SUM(C24:E24)</f>
        <v>20091.260000000002</v>
      </c>
      <c r="C24" s="17">
        <f>C25</f>
        <v>940.89</v>
      </c>
      <c r="D24" s="17">
        <f>D25</f>
        <v>18145.79</v>
      </c>
      <c r="E24" s="17">
        <f>E25</f>
        <v>1004.58</v>
      </c>
      <c r="F24" s="17">
        <f>SUM(G24:I24)</f>
        <v>20091.2</v>
      </c>
      <c r="G24" s="17">
        <f>G25</f>
        <v>940.89</v>
      </c>
      <c r="H24" s="17">
        <f>H25</f>
        <v>18145.75</v>
      </c>
      <c r="I24" s="17">
        <f>I25</f>
        <v>1004.56</v>
      </c>
    </row>
    <row r="25" spans="1:9" ht="22.5" customHeight="1" x14ac:dyDescent="0.25">
      <c r="A25" s="13" t="s">
        <v>27</v>
      </c>
      <c r="B25" s="12">
        <f>SUM(C25:E25)</f>
        <v>20091.260000000002</v>
      </c>
      <c r="C25" s="12">
        <v>940.89</v>
      </c>
      <c r="D25" s="12">
        <v>18145.79</v>
      </c>
      <c r="E25" s="12">
        <v>1004.58</v>
      </c>
      <c r="F25" s="12">
        <f>SUM(G25:I25)</f>
        <v>20091.2</v>
      </c>
      <c r="G25" s="17">
        <v>940.89</v>
      </c>
      <c r="H25" s="12">
        <v>18145.75</v>
      </c>
      <c r="I25" s="12">
        <v>1004.56</v>
      </c>
    </row>
    <row r="26" spans="1:9" s="3" customFormat="1" ht="51" customHeight="1" x14ac:dyDescent="0.25">
      <c r="A26" s="4" t="s">
        <v>15</v>
      </c>
      <c r="B26" s="17">
        <f t="shared" si="0"/>
        <v>2672.71</v>
      </c>
      <c r="C26" s="17">
        <f>SUM(C27:C28)</f>
        <v>0</v>
      </c>
      <c r="D26" s="17">
        <f>SUM(D27:D28)</f>
        <v>1870.8000000000002</v>
      </c>
      <c r="E26" s="17">
        <f>SUM(E27:E28)</f>
        <v>801.91</v>
      </c>
      <c r="F26" s="17">
        <f t="shared" si="3"/>
        <v>2672.63</v>
      </c>
      <c r="G26" s="17">
        <f>SUM(G27:G28)</f>
        <v>0</v>
      </c>
      <c r="H26" s="17">
        <f>SUM(H27:H28)</f>
        <v>1870.8000000000002</v>
      </c>
      <c r="I26" s="17">
        <f>SUM(I27:I28)</f>
        <v>801.83</v>
      </c>
    </row>
    <row r="27" spans="1:9" s="3" customFormat="1" ht="37.5" customHeight="1" x14ac:dyDescent="0.25">
      <c r="A27" s="13" t="s">
        <v>19</v>
      </c>
      <c r="B27" s="12">
        <f>SUM(C27:E27)</f>
        <v>2027.5</v>
      </c>
      <c r="C27" s="12"/>
      <c r="D27" s="12">
        <v>1419.2</v>
      </c>
      <c r="E27" s="12">
        <v>608.29999999999995</v>
      </c>
      <c r="F27" s="12">
        <f t="shared" si="3"/>
        <v>2027.43</v>
      </c>
      <c r="G27" s="12"/>
      <c r="H27" s="12">
        <v>1419.2</v>
      </c>
      <c r="I27" s="12">
        <v>608.23</v>
      </c>
    </row>
    <row r="28" spans="1:9" ht="19.5" customHeight="1" x14ac:dyDescent="0.25">
      <c r="A28" s="13" t="s">
        <v>20</v>
      </c>
      <c r="B28" s="17">
        <f t="shared" si="0"/>
        <v>645.21</v>
      </c>
      <c r="C28" s="17"/>
      <c r="D28" s="17">
        <v>451.6</v>
      </c>
      <c r="E28" s="17">
        <v>193.61</v>
      </c>
      <c r="F28" s="17">
        <f t="shared" si="3"/>
        <v>645.20000000000005</v>
      </c>
      <c r="G28" s="17"/>
      <c r="H28" s="17">
        <v>451.6</v>
      </c>
      <c r="I28" s="17">
        <v>193.6</v>
      </c>
    </row>
    <row r="29" spans="1:9" s="3" customFormat="1" ht="48" customHeight="1" x14ac:dyDescent="0.25">
      <c r="A29" s="4" t="s">
        <v>18</v>
      </c>
      <c r="B29" s="17">
        <f t="shared" ref="B29" si="15">SUM(C29:E29)</f>
        <v>8569.0499999999993</v>
      </c>
      <c r="C29" s="17">
        <f t="shared" ref="C29:I29" si="16">SUM(C30:C30)</f>
        <v>0</v>
      </c>
      <c r="D29" s="17">
        <f t="shared" si="16"/>
        <v>7112.3</v>
      </c>
      <c r="E29" s="17">
        <f t="shared" si="16"/>
        <v>1456.75</v>
      </c>
      <c r="F29" s="17">
        <f t="shared" si="16"/>
        <v>8569.0400000000009</v>
      </c>
      <c r="G29" s="17">
        <f t="shared" si="16"/>
        <v>0</v>
      </c>
      <c r="H29" s="17">
        <f t="shared" si="16"/>
        <v>7112.3</v>
      </c>
      <c r="I29" s="17">
        <f t="shared" si="16"/>
        <v>1456.74</v>
      </c>
    </row>
    <row r="30" spans="1:9" s="3" customFormat="1" ht="21" customHeight="1" x14ac:dyDescent="0.25">
      <c r="A30" s="13" t="s">
        <v>42</v>
      </c>
      <c r="B30" s="12">
        <f t="shared" si="0"/>
        <v>8569.0499999999993</v>
      </c>
      <c r="C30" s="12"/>
      <c r="D30" s="12">
        <v>7112.3</v>
      </c>
      <c r="E30" s="12">
        <f>1456.75</f>
        <v>1456.75</v>
      </c>
      <c r="F30" s="12">
        <f t="shared" si="3"/>
        <v>8569.0400000000009</v>
      </c>
      <c r="G30" s="17"/>
      <c r="H30" s="12">
        <v>7112.3</v>
      </c>
      <c r="I30" s="12">
        <f>1456.74</f>
        <v>1456.74</v>
      </c>
    </row>
    <row r="31" spans="1:9" s="5" customFormat="1" ht="51.75" customHeight="1" x14ac:dyDescent="0.25">
      <c r="A31" s="16" t="s">
        <v>16</v>
      </c>
      <c r="B31" s="8">
        <f t="shared" ref="B31:B32" si="17">SUM(C31:E31)</f>
        <v>188619.6</v>
      </c>
      <c r="C31" s="8">
        <f>C32</f>
        <v>0</v>
      </c>
      <c r="D31" s="8">
        <f t="shared" ref="D31:E31" si="18">D32</f>
        <v>179188.6</v>
      </c>
      <c r="E31" s="8">
        <f t="shared" si="18"/>
        <v>9431</v>
      </c>
      <c r="F31" s="19">
        <f t="shared" si="3"/>
        <v>188619.58000000002</v>
      </c>
      <c r="G31" s="20">
        <f>G32</f>
        <v>0</v>
      </c>
      <c r="H31" s="20">
        <f t="shared" ref="H31:I31" si="19">H32</f>
        <v>179188.6</v>
      </c>
      <c r="I31" s="20">
        <f t="shared" si="19"/>
        <v>9430.98</v>
      </c>
    </row>
    <row r="32" spans="1:9" s="5" customFormat="1" ht="52.5" customHeight="1" x14ac:dyDescent="0.25">
      <c r="A32" s="10" t="s">
        <v>28</v>
      </c>
      <c r="B32" s="8">
        <f t="shared" si="17"/>
        <v>188619.6</v>
      </c>
      <c r="C32" s="8"/>
      <c r="D32" s="19">
        <v>179188.6</v>
      </c>
      <c r="E32" s="19">
        <v>9431</v>
      </c>
      <c r="F32" s="19">
        <f t="shared" si="3"/>
        <v>188619.58000000002</v>
      </c>
      <c r="G32" s="20"/>
      <c r="H32" s="19">
        <v>179188.6</v>
      </c>
      <c r="I32" s="19">
        <v>9430.98</v>
      </c>
    </row>
    <row r="33" spans="1:9" s="5" customFormat="1" ht="47.25" customHeight="1" x14ac:dyDescent="0.25">
      <c r="A33" s="16" t="s">
        <v>17</v>
      </c>
      <c r="B33" s="7">
        <f t="shared" ref="B33:I33" si="20">SUM(B34:B35)</f>
        <v>1696147.11</v>
      </c>
      <c r="C33" s="7">
        <f t="shared" si="20"/>
        <v>0</v>
      </c>
      <c r="D33" s="7">
        <f t="shared" si="20"/>
        <v>1543492.6</v>
      </c>
      <c r="E33" s="7">
        <f t="shared" si="20"/>
        <v>152654.51</v>
      </c>
      <c r="F33" s="7">
        <f t="shared" si="20"/>
        <v>1693427.92</v>
      </c>
      <c r="G33" s="7">
        <f t="shared" si="20"/>
        <v>0</v>
      </c>
      <c r="H33" s="7">
        <f t="shared" si="20"/>
        <v>1541018.72</v>
      </c>
      <c r="I33" s="7">
        <f t="shared" si="20"/>
        <v>152409.20000000001</v>
      </c>
    </row>
    <row r="34" spans="1:9" s="5" customFormat="1" ht="19.5" customHeight="1" x14ac:dyDescent="0.25">
      <c r="A34" s="26" t="s">
        <v>44</v>
      </c>
      <c r="B34" s="8">
        <f>SUM(C34:E34)</f>
        <v>29759</v>
      </c>
      <c r="C34" s="21">
        <v>0</v>
      </c>
      <c r="D34" s="21">
        <v>27080</v>
      </c>
      <c r="E34" s="21">
        <v>2679</v>
      </c>
      <c r="F34" s="19">
        <f t="shared" si="3"/>
        <v>29759</v>
      </c>
      <c r="G34" s="21">
        <v>0</v>
      </c>
      <c r="H34" s="21">
        <v>27080</v>
      </c>
      <c r="I34" s="22">
        <v>2679</v>
      </c>
    </row>
    <row r="35" spans="1:9" s="5" customFormat="1" ht="167.25" customHeight="1" x14ac:dyDescent="0.25">
      <c r="A35" s="27" t="s">
        <v>43</v>
      </c>
      <c r="B35" s="8">
        <f t="shared" ref="B35" si="21">SUM(C35:E35)</f>
        <v>1666388.11</v>
      </c>
      <c r="C35" s="21">
        <v>0</v>
      </c>
      <c r="D35" s="11">
        <v>1516412.6</v>
      </c>
      <c r="E35" s="8">
        <f>88038.29+20425.67+533.6+40977.95</f>
        <v>149975.51</v>
      </c>
      <c r="F35" s="19">
        <f t="shared" si="3"/>
        <v>1663668.92</v>
      </c>
      <c r="G35" s="21">
        <v>0</v>
      </c>
      <c r="H35" s="21">
        <v>1513938.72</v>
      </c>
      <c r="I35" s="21">
        <f>87876.35+20425.66+533.6+40894.59</f>
        <v>149730.20000000001</v>
      </c>
    </row>
    <row r="36" spans="1:9" s="5" customFormat="1" ht="36" customHeight="1" x14ac:dyDescent="0.25">
      <c r="A36" s="16" t="s">
        <v>29</v>
      </c>
      <c r="B36" s="7">
        <f t="shared" ref="B36:F36" si="22">SUM(B37:B44)</f>
        <v>70999.64</v>
      </c>
      <c r="C36" s="7">
        <f>SUM(C37:C43)</f>
        <v>20662.43</v>
      </c>
      <c r="D36" s="7">
        <f>SUM(D37:D43)</f>
        <v>44504.450000000004</v>
      </c>
      <c r="E36" s="7">
        <f>SUM(E37:E43)</f>
        <v>5566.26</v>
      </c>
      <c r="F36" s="7">
        <f t="shared" si="22"/>
        <v>70994.009999999995</v>
      </c>
      <c r="G36" s="7">
        <f t="shared" ref="G36:I36" si="23">SUM(G37:G43)</f>
        <v>20662.43</v>
      </c>
      <c r="H36" s="7">
        <f t="shared" si="23"/>
        <v>44504.450000000004</v>
      </c>
      <c r="I36" s="7">
        <f t="shared" si="23"/>
        <v>5560.63</v>
      </c>
    </row>
    <row r="37" spans="1:9" s="5" customFormat="1" ht="24" customHeight="1" x14ac:dyDescent="0.25">
      <c r="A37" s="10" t="s">
        <v>30</v>
      </c>
      <c r="B37" s="8">
        <f>SUM(C37:E37)</f>
        <v>537.99</v>
      </c>
      <c r="C37" s="23">
        <v>73.099999999999994</v>
      </c>
      <c r="D37" s="21">
        <v>384.19</v>
      </c>
      <c r="E37" s="21">
        <v>80.7</v>
      </c>
      <c r="F37" s="19">
        <f t="shared" ref="F37:F43" si="24">SUM(G37:I37)</f>
        <v>537.99</v>
      </c>
      <c r="G37" s="21">
        <v>73.099999999999994</v>
      </c>
      <c r="H37" s="21">
        <v>384.19</v>
      </c>
      <c r="I37" s="22">
        <v>80.7</v>
      </c>
    </row>
    <row r="38" spans="1:9" s="5" customFormat="1" ht="31.5" x14ac:dyDescent="0.25">
      <c r="A38" s="10" t="s">
        <v>45</v>
      </c>
      <c r="B38" s="8">
        <f t="shared" ref="B38:B43" si="25">SUM(C38:E38)</f>
        <v>1048.5899999999999</v>
      </c>
      <c r="C38" s="21"/>
      <c r="D38" s="11">
        <v>891.3</v>
      </c>
      <c r="E38" s="9">
        <v>157.29</v>
      </c>
      <c r="F38" s="19">
        <f t="shared" si="24"/>
        <v>1048.5899999999999</v>
      </c>
      <c r="G38" s="21"/>
      <c r="H38" s="21">
        <v>891.3</v>
      </c>
      <c r="I38" s="21">
        <v>157.29</v>
      </c>
    </row>
    <row r="39" spans="1:9" s="5" customFormat="1" ht="54" customHeight="1" x14ac:dyDescent="0.25">
      <c r="A39" s="10" t="s">
        <v>31</v>
      </c>
      <c r="B39" s="8">
        <f t="shared" si="25"/>
        <v>1503.79</v>
      </c>
      <c r="C39" s="21">
        <v>428.57</v>
      </c>
      <c r="D39" s="21">
        <v>1000.03</v>
      </c>
      <c r="E39" s="21">
        <v>75.19</v>
      </c>
      <c r="F39" s="19">
        <f t="shared" si="24"/>
        <v>1503.79</v>
      </c>
      <c r="G39" s="21">
        <v>428.57</v>
      </c>
      <c r="H39" s="21">
        <v>1000.03</v>
      </c>
      <c r="I39" s="21">
        <v>75.19</v>
      </c>
    </row>
    <row r="40" spans="1:9" s="5" customFormat="1" ht="24" customHeight="1" x14ac:dyDescent="0.25">
      <c r="A40" s="10" t="s">
        <v>37</v>
      </c>
      <c r="B40" s="8">
        <f t="shared" si="25"/>
        <v>45995.71</v>
      </c>
      <c r="C40" s="21">
        <v>17579.560000000001</v>
      </c>
      <c r="D40" s="21">
        <v>27496.23</v>
      </c>
      <c r="E40" s="21">
        <v>919.92</v>
      </c>
      <c r="F40" s="19">
        <f t="shared" si="24"/>
        <v>45995.700000000004</v>
      </c>
      <c r="G40" s="21">
        <v>17579.560000000001</v>
      </c>
      <c r="H40" s="21">
        <v>27496.23</v>
      </c>
      <c r="I40" s="21">
        <v>919.91</v>
      </c>
    </row>
    <row r="41" spans="1:9" s="5" customFormat="1" ht="84.75" customHeight="1" x14ac:dyDescent="0.25">
      <c r="A41" s="10" t="s">
        <v>21</v>
      </c>
      <c r="B41" s="8">
        <f>SUM(C41:E41)</f>
        <v>6539.68</v>
      </c>
      <c r="C41" s="24">
        <v>0</v>
      </c>
      <c r="D41" s="21">
        <v>2961.9</v>
      </c>
      <c r="E41" s="21">
        <v>3577.78</v>
      </c>
      <c r="F41" s="19">
        <f>SUM(G41:I41)</f>
        <v>6534.0599999999995</v>
      </c>
      <c r="G41" s="24">
        <v>0</v>
      </c>
      <c r="H41" s="22">
        <v>2961.9</v>
      </c>
      <c r="I41" s="21">
        <v>3572.16</v>
      </c>
    </row>
    <row r="42" spans="1:9" s="6" customFormat="1" ht="84" customHeight="1" x14ac:dyDescent="0.25">
      <c r="A42" s="10" t="s">
        <v>32</v>
      </c>
      <c r="B42" s="8">
        <f t="shared" si="25"/>
        <v>6051.48</v>
      </c>
      <c r="C42" s="25"/>
      <c r="D42" s="21">
        <v>5748.9</v>
      </c>
      <c r="E42" s="21">
        <f>131.26+171.32</f>
        <v>302.58</v>
      </c>
      <c r="F42" s="19">
        <f t="shared" si="24"/>
        <v>6051.48</v>
      </c>
      <c r="G42" s="25"/>
      <c r="H42" s="21">
        <v>5748.9</v>
      </c>
      <c r="I42" s="21">
        <f>131.26+171.32</f>
        <v>302.58</v>
      </c>
    </row>
    <row r="43" spans="1:9" ht="54" customHeight="1" x14ac:dyDescent="0.25">
      <c r="A43" s="10" t="s">
        <v>33</v>
      </c>
      <c r="B43" s="8">
        <f t="shared" si="25"/>
        <v>9055.8999999999978</v>
      </c>
      <c r="C43" s="25">
        <v>2581.1999999999998</v>
      </c>
      <c r="D43" s="21">
        <v>6021.9</v>
      </c>
      <c r="E43" s="21">
        <f>452.8</f>
        <v>452.8</v>
      </c>
      <c r="F43" s="19">
        <f t="shared" si="24"/>
        <v>9055.8999999999978</v>
      </c>
      <c r="G43" s="25">
        <v>2581.1999999999998</v>
      </c>
      <c r="H43" s="21">
        <v>6021.9</v>
      </c>
      <c r="I43" s="21">
        <f>452.8</f>
        <v>452.8</v>
      </c>
    </row>
    <row r="44" spans="1:9" ht="64.5" customHeight="1" x14ac:dyDescent="0.25">
      <c r="A44" s="16" t="s">
        <v>38</v>
      </c>
      <c r="B44" s="7">
        <f>B45</f>
        <v>266.5</v>
      </c>
      <c r="C44" s="7">
        <f t="shared" ref="C44:I44" si="26">C45</f>
        <v>0</v>
      </c>
      <c r="D44" s="7">
        <f t="shared" si="26"/>
        <v>106.6</v>
      </c>
      <c r="E44" s="7">
        <f t="shared" si="26"/>
        <v>159.9</v>
      </c>
      <c r="F44" s="7">
        <f t="shared" si="26"/>
        <v>266.5</v>
      </c>
      <c r="G44" s="7">
        <f t="shared" si="26"/>
        <v>0</v>
      </c>
      <c r="H44" s="7">
        <f t="shared" si="26"/>
        <v>106.6</v>
      </c>
      <c r="I44" s="7">
        <f t="shared" si="26"/>
        <v>159.9</v>
      </c>
    </row>
    <row r="45" spans="1:9" ht="71.25" customHeight="1" x14ac:dyDescent="0.25">
      <c r="A45" s="13" t="s">
        <v>39</v>
      </c>
      <c r="B45" s="12">
        <f>C45+D45+E45</f>
        <v>266.5</v>
      </c>
      <c r="C45" s="12"/>
      <c r="D45" s="12">
        <v>106.6</v>
      </c>
      <c r="E45" s="12">
        <v>159.9</v>
      </c>
      <c r="F45" s="12">
        <f>G45+H45+I45</f>
        <v>266.5</v>
      </c>
      <c r="G45" s="12"/>
      <c r="H45" s="12">
        <v>106.6</v>
      </c>
      <c r="I45" s="12">
        <v>159.9</v>
      </c>
    </row>
  </sheetData>
  <customSheetViews>
    <customSheetView guid="{715967AA-8987-4C6E-92E1-D61037E88BDE}" scale="93" showPageBreaks="1" fitToPage="1">
      <pane ySplit="6" topLeftCell="A7" activePane="bottomLeft" state="frozen"/>
      <selection pane="bottomLeft" activeCell="O43" sqref="O43"/>
      <pageMargins left="1.1811023622047245" right="0.39370078740157483" top="0.78740157480314965" bottom="0.78740157480314965" header="0" footer="0.23622047244094491"/>
      <pageSetup paperSize="9" scale="47" firstPageNumber="105" fitToHeight="4" orientation="portrait" useFirstPageNumber="1" r:id="rId1"/>
      <headerFooter scaleWithDoc="0">
        <oddHeader>&amp;C&amp;P</oddHeader>
      </headerFooter>
    </customSheetView>
    <customSheetView guid="{6FD14E9B-8484-499E-86D2-80BC1BD8E248}" scale="93" showPageBreaks="1">
      <pane ySplit="6" topLeftCell="A7" activePane="bottomLeft" state="frozen"/>
      <selection pane="bottomLeft" activeCell="A9" sqref="A9"/>
      <pageMargins left="0.94488188976377963" right="0.27559055118110237" top="0.74803149606299213" bottom="0.57999999999999996" header="0.31496062992125984" footer="0.23622047244094491"/>
      <pageSetup paperSize="9" scale="50" firstPageNumber="198" orientation="portrait" useFirstPageNumber="1" r:id="rId2"/>
      <headerFooter>
        <oddHeader>&amp;C&amp;P</oddHeader>
      </headerFooter>
    </customSheetView>
    <customSheetView guid="{DB53E2C7-7B2C-4A18-9834-CAA18DF1C8F2}" scale="93" showPageBreaks="1">
      <pane xSplit="1" ySplit="6" topLeftCell="B37" activePane="bottomRight" state="frozen"/>
      <selection pane="bottomRight" activeCell="A42" sqref="A42"/>
      <pageMargins left="1.1811023622047245" right="0.39370078740157483" top="0.74803149606299213" bottom="0.74803149606299213" header="0.31496062992125984" footer="0.23622047244094491"/>
      <pageSetup paperSize="9" scale="50" firstPageNumber="198" orientation="portrait" useFirstPageNumber="1" r:id="rId3"/>
      <headerFooter>
        <oddHeader>&amp;C&amp;P</oddHeader>
      </headerFooter>
    </customSheetView>
    <customSheetView guid="{C048E9B3-6E42-4D3E-BA08-12E1AFE0336F}" scale="93">
      <pane xSplit="1" ySplit="6" topLeftCell="B19" activePane="bottomRight" state="frozen"/>
      <selection pane="bottomRight" activeCell="S24" sqref="S24"/>
      <pageMargins left="1.1811023622047245" right="0.39370078740157483" top="0.74803149606299213" bottom="0.74803149606299213" header="0.31496062992125984" footer="0.23622047244094491"/>
      <pageSetup paperSize="9" scale="50" firstPageNumber="198" orientation="portrait" useFirstPageNumber="1" r:id="rId4"/>
      <headerFooter>
        <oddHeader>&amp;C&amp;P</oddHeader>
      </headerFooter>
    </customSheetView>
    <customSheetView guid="{11D26A4D-5921-439C-A276-77F7427F0082}" scale="93" showPageBreaks="1" fitToPage="1">
      <pane ySplit="6" topLeftCell="A7" activePane="bottomLeft" state="frozen"/>
      <selection pane="bottomLeft" activeCell="M20" sqref="M20"/>
      <pageMargins left="1.1811023622047245" right="0.39370078740157483" top="0.74803149606299213" bottom="0.74803149606299213" header="0.31496062992125984" footer="0.23622047244094491"/>
      <pageSetup paperSize="9" scale="43" firstPageNumber="198" fitToHeight="0" orientation="portrait" useFirstPageNumber="1" r:id="rId5"/>
      <headerFooter>
        <oddHeader>&amp;C&amp;P</oddHeader>
      </headerFooter>
    </customSheetView>
    <customSheetView guid="{446A9943-B8EE-4067-A852-03F369A4A509}" scale="96" showPageBreaks="1">
      <pane ySplit="6" topLeftCell="A7" activePane="bottomLeft" state="frozen"/>
      <selection pane="bottomLeft" activeCell="G39" sqref="G39"/>
      <pageMargins left="1.1811023622047245" right="0.39370078740157483" top="0.74803149606299213" bottom="0.74803149606299213" header="0.31496062992125984" footer="0.23622047244094491"/>
      <pageSetup paperSize="9" scale="50" firstPageNumber="205" orientation="portrait" useFirstPageNumber="1" r:id="rId6"/>
      <headerFooter>
        <oddHeader>&amp;C&amp;P</oddHeader>
      </headerFooter>
    </customSheetView>
    <customSheetView guid="{B2947184-91BF-4B98-A23A-9901DB06944A}" scale="93">
      <pane ySplit="6" topLeftCell="A29" activePane="bottomLeft" state="frozen"/>
      <selection pane="bottomLeft" activeCell="A36" sqref="A36"/>
      <pageMargins left="1.1811023622047245" right="0.39370078740157483" top="0.74803149606299213" bottom="0.74803149606299213" header="0.31496062992125984" footer="0.23622047244094491"/>
      <pageSetup paperSize="9" scale="50" firstPageNumber="198" orientation="portrait" useFirstPageNumber="1" r:id="rId7"/>
      <headerFooter>
        <oddHeader>&amp;C&amp;P</oddHeader>
      </headerFooter>
    </customSheetView>
    <customSheetView guid="{FC33F4AF-3651-42BF-96EA-5D0DC7946AA2}" scale="93">
      <pane ySplit="6" topLeftCell="A7" activePane="bottomLeft" state="frozen"/>
      <selection pane="bottomLeft" activeCell="A10" sqref="A10"/>
      <pageMargins left="1.1811023622047245" right="0.39370078740157483" top="0.74803149606299213" bottom="0.74803149606299213" header="0.31496062992125984" footer="0.23622047244094491"/>
      <pageSetup paperSize="9" scale="50" firstPageNumber="198" orientation="portrait" useFirstPageNumber="1" r:id="rId8"/>
      <headerFooter>
        <oddHeader>&amp;C&amp;P</oddHeader>
      </headerFooter>
    </customSheetView>
    <customSheetView guid="{FBEF1A2B-75F4-4345-8750-2905EB1C0706}" scale="93">
      <pane ySplit="6" topLeftCell="A7" activePane="bottomLeft" state="frozen"/>
      <selection pane="bottomLeft" activeCell="B9" sqref="B9"/>
      <pageMargins left="1.1811023622047245" right="0.39370078740157483" top="0.74803149606299213" bottom="0.74803149606299213" header="0.31496062992125984" footer="0.23622047244094491"/>
      <pageSetup paperSize="9" scale="50" firstPageNumber="198" orientation="portrait" useFirstPageNumber="1" r:id="rId9"/>
      <headerFooter>
        <oddHeader>&amp;C&amp;P</oddHeader>
      </headerFooter>
    </customSheetView>
    <customSheetView guid="{7D8940B9-B4EC-48BB-AF68-E0C16AC8BD93}" scale="93" showPageBreaks="1">
      <pane ySplit="6" topLeftCell="A7" activePane="bottomLeft" state="frozen"/>
      <selection pane="bottomLeft" activeCell="L49" sqref="L49"/>
      <pageMargins left="1.1811023622047245" right="0.39370078740157483" top="0.74803149606299213" bottom="0.74803149606299213" header="0.31496062992125984" footer="0.23622047244094491"/>
      <pageSetup paperSize="9" scale="50" firstPageNumber="198" orientation="portrait" useFirstPageNumber="1" r:id="rId10"/>
      <headerFooter>
        <oddHeader>&amp;C&amp;P</oddHeader>
      </headerFooter>
    </customSheetView>
    <customSheetView guid="{1ADF8719-4A6E-4366-89DF-D827AB6CFC83}" scale="93">
      <pane xSplit="1" ySplit="6" topLeftCell="B7" activePane="bottomRight" state="frozen"/>
      <selection pane="bottomRight" activeCell="A10" sqref="A10:XFD10"/>
      <pageMargins left="1.1811023622047245" right="0.39370078740157483" top="0.74803149606299213" bottom="0.74803149606299213" header="0.31496062992125984" footer="0.23622047244094491"/>
      <pageSetup paperSize="9" scale="50" firstPageNumber="198" orientation="portrait" useFirstPageNumber="1" r:id="rId11"/>
      <headerFooter>
        <oddHeader>&amp;C&amp;P</oddHeader>
      </headerFooter>
    </customSheetView>
    <customSheetView guid="{2AF90743-979C-4595-B2C8-14F3BA0FCC83}" scale="93" showPageBreaks="1">
      <pane ySplit="6" topLeftCell="A7" activePane="bottomLeft" state="frozen"/>
      <selection pane="bottomLeft" activeCell="N9" sqref="N9"/>
      <pageMargins left="1.1811023622047245" right="0.39370078740157483" top="0.74803149606299213" bottom="0.74803149606299213" header="0.31496062992125984" footer="0.23622047244094491"/>
      <pageSetup paperSize="9" scale="41" firstPageNumber="198" orientation="portrait" useFirstPageNumber="1" r:id="rId12"/>
      <headerFooter>
        <oddHeader>&amp;C&amp;P</oddHeader>
      </headerFooter>
    </customSheetView>
  </customSheetViews>
  <mergeCells count="9">
    <mergeCell ref="G1:I1"/>
    <mergeCell ref="G5:I5"/>
    <mergeCell ref="F4:I4"/>
    <mergeCell ref="F5:F6"/>
    <mergeCell ref="A2:I2"/>
    <mergeCell ref="A4:A6"/>
    <mergeCell ref="B4:E4"/>
    <mergeCell ref="B5:B6"/>
    <mergeCell ref="C5:E5"/>
  </mergeCells>
  <pageMargins left="1.1811023622047245" right="0.39370078740157483" top="0.78740157480314965" bottom="0.78740157480314965" header="0" footer="0.23622047244094491"/>
  <pageSetup paperSize="9" scale="47" firstPageNumber="105" fitToHeight="4" orientation="portrait" useFirstPageNumber="1" r:id="rId13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Делевое софин</vt:lpstr>
      <vt:lpstr>'Приложение 7 Делевое софин'!Заголовки_для_печати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Верба Аксана Николаевна</cp:lastModifiedBy>
  <cp:lastPrinted>2020-03-30T14:50:26Z</cp:lastPrinted>
  <dcterms:created xsi:type="dcterms:W3CDTF">2017-03-20T11:44:40Z</dcterms:created>
  <dcterms:modified xsi:type="dcterms:W3CDTF">2020-03-30T14:50:42Z</dcterms:modified>
</cp:coreProperties>
</file>